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DC4117E7-11E2-4D97-99AF-753291E1BD96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23" i="3" l="1"/>
  <c r="O623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<sst xmlns="http://schemas.openxmlformats.org/spreadsheetml/2006/main" count="37" uniqueCount="37">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</sst>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23" totalsRowCount="1" headerRowDxfId="56" dataDxfId="55" totalsRowDxfId="54">
  <autoFilter ref="A1:O622" xr:uid="{00000000-0009-0000-0100-000002000000}"/>
  <tableColumns count="15">
    <tableColumn id="1" xr3:uid="{00000000-0010-0000-0000-000001000000}" name="تاریخ" totalsRowLabel="Total" dataDxfId="53" totalsRowDxfId="14"/>
    <tableColumn id="4" xr3:uid="{00000000-0010-0000-0000-000004000000}" name="ارزش معاملات" dataDxfId="52" totalsRowDxfId="13"/>
    <tableColumn id="5" xr3:uid="{00000000-0010-0000-0000-000005000000}" name="صف خرید" dataDxfId="51" totalsRowDxfId="12"/>
    <tableColumn id="6" xr3:uid="{00000000-0010-0000-0000-000006000000}" name="صف فروش " dataDxfId="50" totalsRowDxfId="11"/>
    <tableColumn id="7" xr3:uid="{00000000-0010-0000-0000-000007000000}" name="سرانه خرید" dataDxfId="49" totalsRowDxfId="10"/>
    <tableColumn id="8" xr3:uid="{00000000-0010-0000-0000-000008000000}" name="سرانه فروش" dataDxfId="48" totalsRowDxfId="9"/>
    <tableColumn id="9" xr3:uid="{00000000-0010-0000-0000-000009000000}" name="اختلاف" dataDxfId="47" totalsRowDxfId="8"/>
    <tableColumn id="10" xr3:uid="{00000000-0010-0000-0000-00000A000000}" name="نسبت صف خرید به فروش" dataDxfId="46" totalsRowDxfId="7"/>
    <tableColumn id="11" xr3:uid="{00000000-0010-0000-0000-00000B000000}" name="ورود و خروج درآمد ثابت" dataDxfId="45" totalsRowDxfId="6"/>
    <tableColumn id="12" xr3:uid="{00000000-0010-0000-0000-00000C000000}" name="ورود و خروج سهام" totalsRowFunction="sum" dataDxfId="44" totalsRowDxfId="5"/>
    <tableColumn id="13" xr3:uid="{00000000-0010-0000-0000-00000D000000}" name="هفته اخیر" dataDxfId="43" totalsRowDxfId="4"/>
    <tableColumn id="14" xr3:uid="{00000000-0010-0000-0000-00000E000000}" name="ماه اخیر" dataDxfId="42" totalsRowDxfId="3"/>
    <tableColumn id="15" xr3:uid="{00000000-0010-0000-0000-00000F000000}" name="سه ماه اخیر" dataDxfId="41" totalsRowDxfId="2"/>
    <tableColumn id="16" xr3:uid="{00000000-0010-0000-0000-000010000000}" name="شش ماه اخیر" dataDxfId="40" totalsRowDxfId="1"/>
    <tableColumn id="17" xr3:uid="{00000000-0010-0000-0000-000011000000}" name="سال اخیر" totalsRowFunction="sum" dataDxfId="3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23"/>
  <sheetViews>
    <sheetView rightToLeft="1" tabSelected="1" zoomScale="140" zoomScaleNormal="140" workbookViewId="0">
      <pane ySplit="1" topLeftCell="A613" activePane="bottomLeft" state="frozen"/>
      <selection activeCell="B1" sqref="B1"/>
      <selection pane="bottomLeft" activeCell="K622" sqref="K622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5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5">
      <c r="A610" s="8" t="s">
        <v>33</v>
      </c>
      <c r="B610" s="10">
        <v>19752</v>
      </c>
      <c r="C610" s="1">
        <v>1824</v>
      </c>
      <c r="D610" s="1">
        <v>69</v>
      </c>
      <c r="E610" s="1">
        <v>40.1</v>
      </c>
      <c r="F610" s="1">
        <v>28.4</v>
      </c>
      <c r="G610" s="13"/>
      <c r="H610" s="14"/>
      <c r="I610" s="1">
        <v>-678</v>
      </c>
      <c r="J610" s="1">
        <v>1225</v>
      </c>
    </row>
    <row r="611" spans="1:15">
      <c r="A611" s="8" t="s">
        <v>34</v>
      </c>
      <c r="B611" s="10">
        <v>17186</v>
      </c>
      <c r="C611" s="1">
        <v>1591</v>
      </c>
      <c r="D611" s="1">
        <v>135</v>
      </c>
      <c r="E611" s="1">
        <v>33.299999999999997</v>
      </c>
      <c r="F611" s="1">
        <v>27.6</v>
      </c>
      <c r="G611" s="13"/>
      <c r="H611" s="14"/>
      <c r="I611" s="1">
        <v>110</v>
      </c>
      <c r="J611" s="1">
        <v>620</v>
      </c>
    </row>
    <row r="612" spans="1:15">
      <c r="A612" s="8">
        <v>14020204</v>
      </c>
      <c r="B612" s="10">
        <v>15550</v>
      </c>
      <c r="C612" s="1">
        <v>1878</v>
      </c>
      <c r="D612" s="1">
        <v>125</v>
      </c>
      <c r="E612" s="1">
        <v>35.299999999999997</v>
      </c>
      <c r="F612" s="1">
        <v>27.9</v>
      </c>
      <c r="G612" s="13"/>
      <c r="H612" s="14"/>
      <c r="I612" s="1">
        <v>-355</v>
      </c>
      <c r="J612" s="1">
        <v>352</v>
      </c>
    </row>
    <row r="613" spans="1:15">
      <c r="A613" s="8">
        <v>14020205</v>
      </c>
      <c r="B613" s="10">
        <v>20335</v>
      </c>
      <c r="C613" s="1">
        <v>1396</v>
      </c>
      <c r="D613" s="1">
        <v>82</v>
      </c>
      <c r="E613" s="1">
        <v>39.4</v>
      </c>
      <c r="F613" s="1">
        <v>30.7</v>
      </c>
      <c r="G613" s="13"/>
      <c r="H613" s="14"/>
      <c r="I613" s="1">
        <v>-397</v>
      </c>
      <c r="J613" s="1">
        <v>1115</v>
      </c>
    </row>
    <row r="614" spans="1:15">
      <c r="A614" s="8" t="s">
        <v>35</v>
      </c>
      <c r="B614" s="10">
        <v>18146</v>
      </c>
      <c r="C614" s="1">
        <v>2130</v>
      </c>
      <c r="D614" s="1">
        <v>146</v>
      </c>
      <c r="E614" s="1">
        <v>37.799999999999997</v>
      </c>
      <c r="F614" s="1">
        <v>29</v>
      </c>
      <c r="G614" s="13"/>
      <c r="H614" s="14"/>
      <c r="I614" s="1">
        <v>-53</v>
      </c>
      <c r="J614" s="1">
        <v>404</v>
      </c>
    </row>
    <row r="615" spans="1:15">
      <c r="A615" s="8" t="s">
        <v>36</v>
      </c>
      <c r="B615" s="10">
        <v>21643</v>
      </c>
      <c r="C615" s="1">
        <v>2761</v>
      </c>
      <c r="D615" s="1">
        <v>68</v>
      </c>
      <c r="E615" s="1">
        <v>41</v>
      </c>
      <c r="F615" s="1">
        <v>27.9</v>
      </c>
      <c r="G615" s="13"/>
      <c r="H615" s="14"/>
      <c r="I615" s="1">
        <v>-1203</v>
      </c>
      <c r="J615" s="1">
        <v>2613</v>
      </c>
    </row>
    <row r="616" spans="1:15">
      <c r="A616" s="8">
        <v>14020210</v>
      </c>
      <c r="B616" s="10">
        <v>20399</v>
      </c>
      <c r="C616" s="1">
        <v>2498</v>
      </c>
      <c r="D616" s="1">
        <v>54</v>
      </c>
      <c r="E616" s="1">
        <v>36.6</v>
      </c>
      <c r="F616" s="1">
        <v>28.2</v>
      </c>
      <c r="G616" s="13"/>
      <c r="H616" s="14"/>
      <c r="I616" s="1">
        <v>-896</v>
      </c>
      <c r="J616" s="1">
        <v>1303</v>
      </c>
    </row>
    <row r="617" spans="1:15">
      <c r="A617" s="8">
        <v>14020211</v>
      </c>
      <c r="B617" s="10">
        <v>20222</v>
      </c>
      <c r="C617" s="1">
        <v>2707</v>
      </c>
      <c r="D617" s="1">
        <v>47</v>
      </c>
      <c r="E617" s="1">
        <v>39.4</v>
      </c>
      <c r="F617" s="1">
        <v>28.7</v>
      </c>
      <c r="G617" s="13"/>
      <c r="H617" s="14"/>
      <c r="I617" s="1">
        <v>-484</v>
      </c>
      <c r="J617" s="1">
        <v>704</v>
      </c>
    </row>
    <row r="618" spans="1:15">
      <c r="A618" s="8">
        <v>14020212</v>
      </c>
      <c r="B618" s="10">
        <v>20332</v>
      </c>
      <c r="C618" s="1">
        <v>3754</v>
      </c>
      <c r="D618" s="1">
        <v>30</v>
      </c>
      <c r="E618" s="1">
        <v>44.1</v>
      </c>
      <c r="F618" s="1">
        <v>29.9</v>
      </c>
      <c r="G618" s="13"/>
      <c r="H618" s="14"/>
      <c r="I618" s="1">
        <v>-640</v>
      </c>
      <c r="J618" s="1">
        <v>1454</v>
      </c>
    </row>
    <row r="619" spans="1:15">
      <c r="A619" s="8">
        <v>14020213</v>
      </c>
      <c r="B619" s="10">
        <v>23504</v>
      </c>
      <c r="C619" s="1">
        <v>3223</v>
      </c>
      <c r="D619" s="1">
        <v>105</v>
      </c>
      <c r="E619" s="15">
        <v>42.28</v>
      </c>
      <c r="F619" s="15">
        <v>30.84</v>
      </c>
      <c r="I619" s="1">
        <v>-212</v>
      </c>
      <c r="J619" s="1">
        <v>1718</v>
      </c>
    </row>
    <row r="620" spans="1:15">
      <c r="A620" s="8">
        <v>14020216</v>
      </c>
      <c r="B620" s="10">
        <v>25213</v>
      </c>
      <c r="C620" s="1">
        <v>3397</v>
      </c>
      <c r="D620" s="1">
        <v>291</v>
      </c>
      <c r="E620" s="1">
        <v>38.700000000000003</v>
      </c>
      <c r="F620" s="1">
        <v>30.6</v>
      </c>
      <c r="G620" s="13"/>
      <c r="H620" s="14"/>
      <c r="I620" s="1">
        <v>-785</v>
      </c>
      <c r="J620" s="1">
        <v>2216</v>
      </c>
    </row>
    <row r="621" spans="1:15">
      <c r="A621" s="8">
        <v>14020217</v>
      </c>
      <c r="B621" s="10">
        <v>21794</v>
      </c>
      <c r="C621" s="1">
        <v>1086</v>
      </c>
      <c r="D621" s="1">
        <v>8078</v>
      </c>
      <c r="E621" s="1">
        <v>30.5</v>
      </c>
      <c r="F621" s="1">
        <v>43.8</v>
      </c>
      <c r="G621" s="13"/>
      <c r="H621" s="14"/>
      <c r="I621" s="1">
        <v>-230</v>
      </c>
      <c r="J621" s="1">
        <v>-4718</v>
      </c>
    </row>
    <row r="622" spans="1:15">
      <c r="A622" s="8">
        <v>14020218</v>
      </c>
      <c r="B622" s="10">
        <v>11919</v>
      </c>
      <c r="C622" s="1">
        <v>742</v>
      </c>
      <c r="D622" s="1">
        <v>14228</v>
      </c>
      <c r="E622" s="1">
        <v>24.2</v>
      </c>
      <c r="F622" s="1">
        <v>68.400000000000006</v>
      </c>
      <c r="G622" s="13"/>
      <c r="H622" s="14"/>
      <c r="I622" s="1">
        <v>913</v>
      </c>
      <c r="J622" s="1">
        <v>-4380</v>
      </c>
    </row>
    <row r="623" spans="1:15">
      <c r="A623" s="8" t="s">
        <v>2</v>
      </c>
      <c r="H623" s="1"/>
      <c r="J623" s="10">
        <f>SUBTOTAL(109,Table2[ورود و خروج سهام])</f>
        <v>-147301</v>
      </c>
      <c r="O623" s="4">
        <f>SUBTOTAL(109,Table2[سال اخیر])</f>
        <v>-123785</v>
      </c>
    </row>
  </sheetData>
  <phoneticPr fontId="3" type="noConversion"/>
  <conditionalFormatting sqref="C223:C618 C620:C622">
    <cfRule type="cellIs" dxfId="38" priority="18" operator="greaterThan">
      <formula>0</formula>
    </cfRule>
  </conditionalFormatting>
  <conditionalFormatting sqref="D223:D618 D620:D622">
    <cfRule type="cellIs" dxfId="37" priority="17" operator="greaterThan">
      <formula>0</formula>
    </cfRule>
  </conditionalFormatting>
  <conditionalFormatting sqref="E223:E618 E620:E622">
    <cfRule type="cellIs" dxfId="36" priority="24" operator="greaterThan">
      <formula>0</formula>
    </cfRule>
  </conditionalFormatting>
  <conditionalFormatting sqref="F223:F618 F620:F622">
    <cfRule type="cellIs" dxfId="35" priority="23" operator="greaterThan">
      <formula>0</formula>
    </cfRule>
  </conditionalFormatting>
  <conditionalFormatting sqref="G1:G250">
    <cfRule type="cellIs" dxfId="34" priority="1185" operator="lessThan">
      <formula>0</formula>
    </cfRule>
    <cfRule type="cellIs" dxfId="33" priority="1186" operator="greaterThan">
      <formula>0</formula>
    </cfRule>
  </conditionalFormatting>
  <conditionalFormatting sqref="G624:G1048576">
    <cfRule type="cellIs" dxfId="32" priority="1205" operator="lessThan">
      <formula>0</formula>
    </cfRule>
    <cfRule type="cellIs" dxfId="31" priority="1206" operator="greaterThan">
      <formula>0</formula>
    </cfRule>
  </conditionalFormatting>
  <conditionalFormatting sqref="I223">
    <cfRule type="cellIs" dxfId="30" priority="1196" operator="lessThan">
      <formula>0</formula>
    </cfRule>
  </conditionalFormatting>
  <conditionalFormatting sqref="I325:I618 I620:I622">
    <cfRule type="cellIs" dxfId="29" priority="21" operator="lessThan">
      <formula>0</formula>
    </cfRule>
    <cfRule type="cellIs" dxfId="28" priority="22" operator="greaterThan">
      <formula>0</formula>
    </cfRule>
  </conditionalFormatting>
  <conditionalFormatting sqref="I223:J324">
    <cfRule type="cellIs" dxfId="27" priority="724" operator="greaterThan">
      <formula>0</formula>
    </cfRule>
  </conditionalFormatting>
  <conditionalFormatting sqref="I224:J324">
    <cfRule type="cellIs" dxfId="26" priority="723" operator="lessThan">
      <formula>0</formula>
    </cfRule>
  </conditionalFormatting>
  <conditionalFormatting sqref="J223">
    <cfRule type="cellIs" dxfId="25" priority="1195" operator="lessThan">
      <formula>0</formula>
    </cfRule>
  </conditionalFormatting>
  <conditionalFormatting sqref="J325:J618 J620:J623">
    <cfRule type="cellIs" dxfId="24" priority="19" operator="lessThan">
      <formula>0</formula>
    </cfRule>
    <cfRule type="cellIs" dxfId="23" priority="20" operator="greaterThan">
      <formula>0</formula>
    </cfRule>
  </conditionalFormatting>
  <conditionalFormatting sqref="C619">
    <cfRule type="cellIs" dxfId="22" priority="2" operator="greaterThan">
      <formula>0</formula>
    </cfRule>
  </conditionalFormatting>
  <conditionalFormatting sqref="D619">
    <cfRule type="cellIs" dxfId="21" priority="1" operator="greaterThan">
      <formula>0</formula>
    </cfRule>
  </conditionalFormatting>
  <conditionalFormatting sqref="E619">
    <cfRule type="cellIs" dxfId="20" priority="8" operator="greaterThan">
      <formula>0</formula>
    </cfRule>
  </conditionalFormatting>
  <conditionalFormatting sqref="F619">
    <cfRule type="cellIs" dxfId="19" priority="7" operator="greaterThan">
      <formula>0</formula>
    </cfRule>
  </conditionalFormatting>
  <conditionalFormatting sqref="I619">
    <cfRule type="cellIs" dxfId="18" priority="5" operator="lessThan">
      <formula>0</formula>
    </cfRule>
    <cfRule type="cellIs" dxfId="17" priority="6" operator="greaterThan">
      <formula>0</formula>
    </cfRule>
  </conditionalFormatting>
  <conditionalFormatting sqref="J619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2023-05-08T11:36:48Z</dcterms:modified>
</cp:coreProperties>
</file>